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ИВТАН\NEW\Book1\1\Ozone-g\"/>
    </mc:Choice>
  </mc:AlternateContent>
  <bookViews>
    <workbookView xWindow="120" yWindow="15" windowWidth="19035" windowHeight="12015"/>
  </bookViews>
  <sheets>
    <sheet name="Лист1" sheetId="1" r:id="rId1"/>
  </sheets>
  <definedNames>
    <definedName name="f">Лист1!$C$17</definedName>
    <definedName name="f_1">Лист1!$F$17</definedName>
    <definedName name="f_11">Лист1!$E$17</definedName>
    <definedName name="f_2">Лист1!$G$17</definedName>
    <definedName name="f_22">Лист1!$D$17</definedName>
    <definedName name="f_3">Лист1!$H$17</definedName>
    <definedName name="f0">Лист1!$B$17</definedName>
    <definedName name="T">Лист1!$A$20</definedName>
  </definedNames>
  <calcPr calcId="152511"/>
</workbook>
</file>

<file path=xl/calcChain.xml><?xml version="1.0" encoding="utf-8"?>
<calcChain xmlns="http://schemas.openxmlformats.org/spreadsheetml/2006/main">
  <c r="C23" i="1" l="1"/>
  <c r="C22" i="1"/>
  <c r="C20" i="1"/>
  <c r="C19" i="1"/>
</calcChain>
</file>

<file path=xl/sharedStrings.xml><?xml version="1.0" encoding="utf-8"?>
<sst xmlns="http://schemas.openxmlformats.org/spreadsheetml/2006/main" count="38" uniqueCount="34">
  <si>
    <t>f0</t>
  </si>
  <si>
    <t>f</t>
  </si>
  <si>
    <t>f11</t>
  </si>
  <si>
    <t>f22</t>
  </si>
  <si>
    <t>f1</t>
  </si>
  <si>
    <t>Коэффициенты аппроксимации</t>
  </si>
  <si>
    <t>f2</t>
  </si>
  <si>
    <t>f3</t>
  </si>
  <si>
    <t>кДж/моль</t>
  </si>
  <si>
    <t>Температура, К</t>
  </si>
  <si>
    <t>г/моль</t>
  </si>
  <si>
    <t>Дж/(моль*К)</t>
  </si>
  <si>
    <t>Интервал температур 500 К - 6 000 К</t>
  </si>
  <si>
    <t>Temperature range 500 К - 6 000 К</t>
  </si>
  <si>
    <t xml:space="preserve">Из справочника "Термодинамические свойства индивидуальных веществ" </t>
  </si>
  <si>
    <t>Справочник: http://twt.mpei.ac.ru/TTHB/2/OIVT/IVTANThermo/Rus/index.htm</t>
  </si>
  <si>
    <t>From the reference book "Thermodynamic properties of individual substances"</t>
  </si>
  <si>
    <t>Electronic reference: http://twt.mpei.ac.ru/TTHB/2/OIVT/IVTANThermo/Eng/index.htm</t>
  </si>
  <si>
    <t>М.: Наука, 1978, Том 1, Книга 2, 327 с., Таблица 8, с. 24, класс точности IV</t>
  </si>
  <si>
    <t>Moscow, Nauka Publishing House, 1978, Volume 1, Book 2, 327 pages, Table 8, p. 24, accuracy class IV</t>
  </si>
  <si>
    <t xml:space="preserve">Озон O3 (газ) </t>
  </si>
  <si>
    <t>Ozone O3 (gas)</t>
  </si>
  <si>
    <t>Молярная масса/Molar mass</t>
  </si>
  <si>
    <t>g/mole</t>
  </si>
  <si>
    <t>Сoefficients of approximation</t>
  </si>
  <si>
    <t>Приведенная энергия Гиббса / Reduced Gibbs energy ф°(T)</t>
  </si>
  <si>
    <t>J/mole*K</t>
  </si>
  <si>
    <t>Теплоёмкость при постоянном давлении с°p(T)</t>
  </si>
  <si>
    <t>Molar specific heat capacity at constant pressure</t>
  </si>
  <si>
    <t>Энтропия / Entropy s°(T)</t>
  </si>
  <si>
    <t>Изменение энтальпии / Entalpy difference h(T)-h(0)°(T)</t>
  </si>
  <si>
    <t>kJ/mole</t>
  </si>
  <si>
    <t>Таблица: http://twt.mpei.ac.ru/TTHB/2/OIVT/IVTANThermo/Book1/Ozone-g/O3-g.JPG</t>
  </si>
  <si>
    <t>Table: http://twt.mpei.ac.ru/TTHB/2/OIVT/IVTANThermo/Book1/Ozone-g/O3-g.JPG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</si>
</sst>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0" borderId="0" xfId="3"/>
    <xf numFmtId="0" fontId="3" fillId="0" borderId="0" xfId="0" applyFont="1" applyAlignment="1">
      <alignment horizontal="left"/>
    </xf>
    <xf numFmtId="0" fontId="1" fillId="4" borderId="0" xfId="2" applyFill="1" applyAlignment="1">
      <alignment horizontal="left"/>
    </xf>
    <xf numFmtId="0" fontId="2" fillId="2" borderId="0" xfId="1" applyAlignment="1">
      <alignment horizontal="left"/>
    </xf>
    <xf numFmtId="164" fontId="2" fillId="2" borderId="0" xfId="1" applyNumberFormat="1" applyAlignment="1">
      <alignment horizontal="center"/>
    </xf>
    <xf numFmtId="0" fontId="2" fillId="2" borderId="0" xfId="1" applyAlignment="1">
      <alignment horizontal="center"/>
    </xf>
    <xf numFmtId="0" fontId="1" fillId="4" borderId="0" xfId="2" applyFill="1" applyAlignment="1" applyProtection="1">
      <alignment horizontal="left"/>
      <protection locked="0"/>
    </xf>
    <xf numFmtId="0" fontId="0" fillId="0" borderId="0" xfId="0" applyFill="1" applyAlignment="1" applyProtection="1">
      <alignment horizontal="left"/>
      <protection locked="0"/>
    </xf>
    <xf numFmtId="164" fontId="2" fillId="0" borderId="0" xfId="1" applyNumberFormat="1" applyFill="1" applyAlignment="1">
      <alignment horizontal="center"/>
    </xf>
    <xf numFmtId="0" fontId="0" fillId="0" borderId="0" xfId="0" applyFill="1" applyAlignment="1">
      <alignment horizontal="center"/>
    </xf>
  </cellXfs>
  <cellStyles count="4">
    <cellStyle name="40% — акцент6" xfId="2" builtinId="51"/>
    <cellStyle name="Гиперссылка" xfId="3" builtinId="8"/>
    <cellStyle name="Обычный" xfId="0" builtinId="0"/>
    <cellStyle name="Хороший" xfId="1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wt.mpei.ac.ru/TTHB/2/OIVT/IVTANThermo/Eng/index.htm" TargetMode="External"/><Relationship Id="rId2" Type="http://schemas.openxmlformats.org/officeDocument/2006/relationships/hyperlink" Target="http://twt.mpei.ac.ru/TTHB/2/OIVT/2013/DO2-g.JPG" TargetMode="External"/><Relationship Id="rId1" Type="http://schemas.openxmlformats.org/officeDocument/2006/relationships/hyperlink" Target="http://twt.mpei.ac.ru/TTHB/2/OIVT/IVTANThermo/Rus/index.ht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twt.mpei.ac.ru/TTHB/2/OIVT/2013/DO2-g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D4" sqref="D4"/>
    </sheetView>
  </sheetViews>
  <sheetFormatPr defaultColWidth="0" defaultRowHeight="15" zeroHeight="1" x14ac:dyDescent="0.25"/>
  <cols>
    <col min="1" max="1" width="31" customWidth="1"/>
    <col min="2" max="2" width="54.28515625" customWidth="1"/>
    <col min="3" max="3" width="14.85546875" customWidth="1"/>
    <col min="4" max="4" width="15.140625" customWidth="1"/>
    <col min="5" max="5" width="12.5703125" customWidth="1"/>
    <col min="6" max="12" width="9.140625" customWidth="1"/>
    <col min="13" max="16384" width="9.140625" hidden="1"/>
  </cols>
  <sheetData>
    <row r="1" spans="1:8" x14ac:dyDescent="0.25">
      <c r="A1" t="s">
        <v>14</v>
      </c>
    </row>
    <row r="2" spans="1:8" x14ac:dyDescent="0.25">
      <c r="A2" s="3" t="s">
        <v>15</v>
      </c>
    </row>
    <row r="3" spans="1:8" x14ac:dyDescent="0.25">
      <c r="A3" t="s">
        <v>18</v>
      </c>
    </row>
    <row r="4" spans="1:8" x14ac:dyDescent="0.25">
      <c r="A4" s="3" t="s">
        <v>32</v>
      </c>
    </row>
    <row r="5" spans="1:8" x14ac:dyDescent="0.25"/>
    <row r="6" spans="1:8" x14ac:dyDescent="0.25">
      <c r="A6" t="s">
        <v>16</v>
      </c>
    </row>
    <row r="7" spans="1:8" x14ac:dyDescent="0.25">
      <c r="A7" s="3" t="s">
        <v>17</v>
      </c>
    </row>
    <row r="8" spans="1:8" x14ac:dyDescent="0.25">
      <c r="A8" t="s">
        <v>19</v>
      </c>
    </row>
    <row r="9" spans="1:8" x14ac:dyDescent="0.25">
      <c r="A9" s="3" t="s">
        <v>33</v>
      </c>
    </row>
    <row r="10" spans="1:8" x14ac:dyDescent="0.25"/>
    <row r="11" spans="1:8" x14ac:dyDescent="0.25">
      <c r="A11" s="4" t="s">
        <v>20</v>
      </c>
      <c r="B11" s="2" t="s">
        <v>12</v>
      </c>
    </row>
    <row r="12" spans="1:8" x14ac:dyDescent="0.25">
      <c r="A12" s="4" t="s">
        <v>21</v>
      </c>
      <c r="B12" s="2" t="s">
        <v>13</v>
      </c>
      <c r="E12" s="1"/>
    </row>
    <row r="13" spans="1:8" x14ac:dyDescent="0.25">
      <c r="A13" s="2"/>
      <c r="B13" s="2"/>
    </row>
    <row r="14" spans="1:8" x14ac:dyDescent="0.25">
      <c r="A14" s="2" t="s">
        <v>22</v>
      </c>
      <c r="B14" s="1">
        <v>47.998199999999997</v>
      </c>
      <c r="C14" s="1" t="s">
        <v>10</v>
      </c>
      <c r="D14" s="1" t="s">
        <v>23</v>
      </c>
    </row>
    <row r="15" spans="1:8" x14ac:dyDescent="0.25">
      <c r="A15" s="2"/>
      <c r="B15" s="2"/>
    </row>
    <row r="16" spans="1:8" x14ac:dyDescent="0.25">
      <c r="A16" s="2" t="s">
        <v>5</v>
      </c>
      <c r="B16" s="1" t="s">
        <v>0</v>
      </c>
      <c r="C16" s="1" t="s">
        <v>1</v>
      </c>
      <c r="D16" s="1" t="s">
        <v>3</v>
      </c>
      <c r="E16" s="1" t="s">
        <v>2</v>
      </c>
      <c r="F16" s="1" t="s">
        <v>4</v>
      </c>
      <c r="G16" s="1" t="s">
        <v>6</v>
      </c>
      <c r="H16" s="1" t="s">
        <v>7</v>
      </c>
    </row>
    <row r="17" spans="1:9" x14ac:dyDescent="0.25">
      <c r="A17" s="2" t="s">
        <v>24</v>
      </c>
      <c r="B17" s="1">
        <v>353.22710000000001</v>
      </c>
      <c r="C17" s="1">
        <v>42.437100000000001</v>
      </c>
      <c r="D17" s="1">
        <v>1.7374000000000001E-2</v>
      </c>
      <c r="E17" s="1">
        <v>-0.46607999999999999</v>
      </c>
      <c r="F17" s="1">
        <v>-25.674099999999999</v>
      </c>
      <c r="G17" s="1">
        <v>237.30199999999999</v>
      </c>
      <c r="H17" s="1">
        <v>-183.75399999999999</v>
      </c>
    </row>
    <row r="18" spans="1:9" x14ac:dyDescent="0.25">
      <c r="B18" s="2"/>
      <c r="C18" s="1"/>
      <c r="D18" s="1"/>
      <c r="E18" s="1"/>
      <c r="F18" s="1"/>
      <c r="G18" s="1"/>
      <c r="H18" s="1"/>
      <c r="I18" s="1"/>
    </row>
    <row r="19" spans="1:9" x14ac:dyDescent="0.25">
      <c r="A19" s="5" t="s">
        <v>9</v>
      </c>
      <c r="B19" s="6" t="s">
        <v>25</v>
      </c>
      <c r="C19" s="7">
        <f>IF(T&gt;500,IF(T&lt;6000,f0+f*LN(T*(10^-4))+f_22*(T*(10^-4))^(-2)+f_11/(T*(10^-4))+f_1*(T*(10^-4))+f_2*(T*(10^-4))^2+f_3*(T*(10^-4))^3,"Ошибка - температура должна быть от 100 К до 20000 К"),"Ошибка - температура должна быть от 100 К до 20000 К")</f>
        <v>338.14653999236765</v>
      </c>
      <c r="D19" s="8" t="s">
        <v>11</v>
      </c>
      <c r="E19" s="8" t="s">
        <v>26</v>
      </c>
      <c r="F19" s="1"/>
      <c r="G19" s="1"/>
      <c r="H19" s="1"/>
      <c r="I19" s="1"/>
    </row>
    <row r="20" spans="1:9" x14ac:dyDescent="0.25">
      <c r="A20" s="9">
        <v>4500</v>
      </c>
      <c r="B20" s="6" t="s">
        <v>27</v>
      </c>
      <c r="C20" s="7">
        <f>IF(T&gt;500,IF(T&lt;6000,(f+2*f_22*(T*(10^(-4)))^(-2)+2*f_1*T*(10^(-4))+6*f_2*(T*(10^(-4)))^2+12*f_3*(T*(10^(-4)))^3),"Ошибка - температура должна быть от 100 К до 10000 К"),"Ошибка - температура должна быть от 100 К до 10000 К")</f>
        <v>106.88893606172843</v>
      </c>
      <c r="D20" s="8" t="s">
        <v>11</v>
      </c>
      <c r="E20" s="8" t="s">
        <v>26</v>
      </c>
      <c r="F20" s="1"/>
      <c r="G20" s="1"/>
      <c r="H20" s="1"/>
      <c r="I20" s="1"/>
    </row>
    <row r="21" spans="1:9" x14ac:dyDescent="0.25">
      <c r="A21" s="10"/>
      <c r="B21" s="6" t="s">
        <v>28</v>
      </c>
      <c r="C21" s="11"/>
      <c r="D21" s="12"/>
      <c r="E21" s="1"/>
      <c r="F21" s="1"/>
      <c r="G21" s="1"/>
      <c r="H21" s="1"/>
      <c r="I21" s="1"/>
    </row>
    <row r="22" spans="1:9" x14ac:dyDescent="0.25">
      <c r="A22" s="2"/>
      <c r="B22" s="6" t="s">
        <v>29</v>
      </c>
      <c r="C22" s="7">
        <f>IF(T&gt;500,IF(T&lt;6000,(f+f0)+f*LN(T*(10^-4))-f_22*(T*(10^-4))^(-2)+2*f_1*(T*(10^-4))+3*f_2*(T*(10^-4))^2+4*f_3*(T*(10^-4))^3,"Ошибка - температура должна быть от 100 К до 10000 К"),"Ошибка - температура должна быть от 100 К до 10000 К")</f>
        <v>415.76799351397256</v>
      </c>
      <c r="D22" s="8" t="s">
        <v>11</v>
      </c>
      <c r="E22" s="8" t="s">
        <v>26</v>
      </c>
      <c r="F22" s="1"/>
      <c r="G22" s="1"/>
      <c r="H22" s="1"/>
      <c r="I22" s="1"/>
    </row>
    <row r="23" spans="1:9" x14ac:dyDescent="0.25">
      <c r="A23" s="2"/>
      <c r="B23" s="6" t="s">
        <v>30</v>
      </c>
      <c r="C23" s="7">
        <f>IF(T&gt;500,IF(T&lt;6000,(T*(10^-3))*(f-2*f_22*(T*(10^-4))^(-2)-f_11*(T*(10^-4))^(-1)+f_1*(T*(10^-4))+2*f_2*(T*(10^-4))^(2)+3*f_3*(T*(10^-4))^3),"Ошибка - температура должна быть от 100 К до 10000 К"),"Ошибка - температура должна быть от 100 К до 10000 К")</f>
        <v>349.29654084722222</v>
      </c>
      <c r="D23" s="8" t="s">
        <v>8</v>
      </c>
      <c r="E23" s="8" t="s">
        <v>31</v>
      </c>
      <c r="F23" s="1"/>
      <c r="G23" s="1"/>
      <c r="H23" s="1"/>
      <c r="I23" s="1"/>
    </row>
  </sheetData>
  <hyperlinks>
    <hyperlink ref="A2" r:id="rId1" display="http://twt.mpei.ac.ru/TTHB/2/OIVT/IVTANThermo/Rus/index.htm"/>
    <hyperlink ref="A4" r:id="rId2" display="http://twt.mpei.ac.ru/TTHB/2/OIVT/2013/DO2-g.JPG"/>
    <hyperlink ref="A7" r:id="rId3" display="http://twt.mpei.ac.ru/TTHB/2/OIVT/IVTANThermo/Eng/index.htm"/>
    <hyperlink ref="A9" r:id="rId4" display="http://twt.mpei.ac.ru/TTHB/2/OIVT/2013/DO2-g.JPG"/>
  </hyperlinks>
  <pageMargins left="0.7" right="0.7" top="0.75" bottom="0.75" header="0.3" footer="0.3"/>
  <pageSetup paperSize="9" orientation="portrait" horizontalDpi="1200" verticalDpi="120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Лист1</vt:lpstr>
      <vt:lpstr>f</vt:lpstr>
      <vt:lpstr>f_1</vt:lpstr>
      <vt:lpstr>f_11</vt:lpstr>
      <vt:lpstr>f_2</vt:lpstr>
      <vt:lpstr>f_22</vt:lpstr>
      <vt:lpstr>f_3</vt:lpstr>
      <vt:lpstr>f0</vt:lpstr>
      <vt:lpstr>T</vt:lpstr>
    </vt:vector>
  </TitlesOfParts>
  <Company>ТВТ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twt_user</dc:creator>
  <cp:lastModifiedBy>Sergey</cp:lastModifiedBy>
  <dcterms:created xsi:type="dcterms:W3CDTF">2013-07-19T11:38:26Z</dcterms:created>
  <dcterms:modified xsi:type="dcterms:W3CDTF">2013-11-11T19:43:25Z</dcterms:modified>
</cp:coreProperties>
</file>